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8\Sporton CR\ATG\RRM TT\19.2.3.1.2\38.533 6.3.2.1.2+16.3.2.1.3+16.3.2.1.4 TT\"/>
    </mc:Choice>
  </mc:AlternateContent>
  <xr:revisionPtr revIDLastSave="0" documentId="13_ncr:1_{A0C8FB89-4A2C-4B49-BF6A-10C4291A649F}" xr6:coauthVersionLast="36" xr6:coauthVersionMax="36" xr10:uidLastSave="{00000000-0000-0000-0000-000000000000}"/>
  <bookViews>
    <workbookView xWindow="0" yWindow="0" windowWidth="14380" windowHeight="7350" tabRatio="809" xr2:uid="{00000000-000D-0000-FFFF-FFFF00000000}"/>
  </bookViews>
  <sheets>
    <sheet name="Template" sheetId="2" r:id="rId1"/>
    <sheet name="6.3.2.1.2-1" sheetId="8" r:id="rId2"/>
    <sheet name="6.3.2.1.2-3" sheetId="9" r:id="rId3"/>
    <sheet name="16.3.2.1.4-3" sheetId="10" r:id="rId4"/>
  </sheets>
  <calcPr calcId="179021"/>
</workbook>
</file>

<file path=xl/calcChain.xml><?xml version="1.0" encoding="utf-8"?>
<calcChain xmlns="http://schemas.openxmlformats.org/spreadsheetml/2006/main">
  <c r="T84" i="10" l="1"/>
  <c r="Q77" i="10"/>
  <c r="O64" i="10"/>
  <c r="N64" i="10"/>
  <c r="N67" i="10" s="1"/>
  <c r="N68" i="10" s="1"/>
  <c r="K64" i="10"/>
  <c r="K67" i="10" s="1"/>
  <c r="P61" i="10"/>
  <c r="P64" i="10" s="1"/>
  <c r="O61" i="10"/>
  <c r="N61" i="10"/>
  <c r="I61" i="10"/>
  <c r="I64" i="10" s="1"/>
  <c r="H61" i="10"/>
  <c r="H64" i="10" s="1"/>
  <c r="G61" i="10"/>
  <c r="G64" i="10" s="1"/>
  <c r="K60" i="10"/>
  <c r="D60" i="10"/>
  <c r="D64" i="10" s="1"/>
  <c r="P49" i="10"/>
  <c r="M49" i="10"/>
  <c r="S49" i="10" s="1"/>
  <c r="S93" i="10" s="1"/>
  <c r="S45" i="10"/>
  <c r="S89" i="10" s="1"/>
  <c r="P45" i="10"/>
  <c r="M45" i="10"/>
  <c r="D41" i="10"/>
  <c r="G37" i="10"/>
  <c r="Q37" i="10" s="1"/>
  <c r="Q81" i="10" s="1"/>
  <c r="D37" i="10"/>
  <c r="Q33" i="10"/>
  <c r="G33" i="10"/>
  <c r="D33" i="10"/>
  <c r="P25" i="10"/>
  <c r="O25" i="10"/>
  <c r="I25" i="10"/>
  <c r="H25" i="10"/>
  <c r="M24" i="10"/>
  <c r="L24" i="10"/>
  <c r="F24" i="10"/>
  <c r="F41" i="10" s="1"/>
  <c r="S41" i="10" s="1"/>
  <c r="E24" i="10"/>
  <c r="E41" i="10" s="1"/>
  <c r="R41" i="10" s="1"/>
  <c r="N17" i="10"/>
  <c r="G17" i="10"/>
  <c r="N15" i="10"/>
  <c r="K15" i="10"/>
  <c r="K18" i="10" s="1"/>
  <c r="G15" i="10"/>
  <c r="G16" i="10" s="1"/>
  <c r="D15" i="10"/>
  <c r="D18" i="10" s="1"/>
  <c r="P9" i="10"/>
  <c r="O9" i="10"/>
  <c r="I9" i="10"/>
  <c r="H9" i="10"/>
  <c r="M7" i="10"/>
  <c r="P17" i="10" s="1"/>
  <c r="L7" i="10"/>
  <c r="L15" i="10" s="1"/>
  <c r="F7" i="10"/>
  <c r="F60" i="10" s="1"/>
  <c r="F64" i="10" s="1"/>
  <c r="I69" i="10" s="1"/>
  <c r="E7" i="10"/>
  <c r="H17" i="10" s="1"/>
  <c r="M6" i="10"/>
  <c r="L6" i="10"/>
  <c r="F6" i="10"/>
  <c r="E6" i="10"/>
  <c r="M5" i="10"/>
  <c r="P15" i="10" s="1"/>
  <c r="L5" i="10"/>
  <c r="O15" i="10" s="1"/>
  <c r="O16" i="10" s="1"/>
  <c r="F5" i="10"/>
  <c r="E5" i="10"/>
  <c r="T84" i="9"/>
  <c r="K64" i="9"/>
  <c r="K67" i="9"/>
  <c r="P61" i="9"/>
  <c r="P64" i="9"/>
  <c r="O61" i="9"/>
  <c r="O64" i="9"/>
  <c r="N61" i="9"/>
  <c r="N64" i="9"/>
  <c r="N69" i="9"/>
  <c r="I61" i="9"/>
  <c r="I64" i="9"/>
  <c r="H61" i="9"/>
  <c r="H64" i="9"/>
  <c r="G61" i="9"/>
  <c r="G64" i="9"/>
  <c r="K60" i="9"/>
  <c r="F60" i="9"/>
  <c r="F64" i="9"/>
  <c r="D60" i="9"/>
  <c r="D64" i="9"/>
  <c r="M49" i="9"/>
  <c r="M45" i="9"/>
  <c r="S45" i="9"/>
  <c r="S89" i="9"/>
  <c r="D41" i="9"/>
  <c r="Q37" i="9"/>
  <c r="Q81" i="9"/>
  <c r="G37" i="9"/>
  <c r="D37" i="9"/>
  <c r="G33" i="9"/>
  <c r="D33" i="9"/>
  <c r="Q33" i="9"/>
  <c r="Q77" i="9"/>
  <c r="P25" i="9"/>
  <c r="P45" i="9"/>
  <c r="O25" i="9"/>
  <c r="I25" i="9"/>
  <c r="H25" i="9"/>
  <c r="M24" i="9"/>
  <c r="L24" i="9"/>
  <c r="F24" i="9"/>
  <c r="F41" i="9"/>
  <c r="S41" i="9"/>
  <c r="E24" i="9"/>
  <c r="E41" i="9"/>
  <c r="R41" i="9"/>
  <c r="K18" i="9"/>
  <c r="N17" i="9"/>
  <c r="I17" i="9"/>
  <c r="G17" i="9"/>
  <c r="N15" i="9"/>
  <c r="N16" i="9"/>
  <c r="K15" i="9"/>
  <c r="G15" i="9"/>
  <c r="G40" i="9"/>
  <c r="G41" i="9"/>
  <c r="Q41" i="9"/>
  <c r="Q85" i="9"/>
  <c r="D15" i="9"/>
  <c r="D18" i="9"/>
  <c r="P9" i="9"/>
  <c r="O9" i="9"/>
  <c r="I9" i="9"/>
  <c r="H9" i="9"/>
  <c r="M7" i="9"/>
  <c r="P17" i="9"/>
  <c r="L7" i="9"/>
  <c r="L60" i="9"/>
  <c r="L64" i="9"/>
  <c r="F7" i="9"/>
  <c r="E7" i="9"/>
  <c r="H17" i="9"/>
  <c r="M6" i="9"/>
  <c r="L6" i="9"/>
  <c r="F6" i="9"/>
  <c r="E6" i="9"/>
  <c r="M5" i="9"/>
  <c r="L5" i="9"/>
  <c r="L15" i="9"/>
  <c r="L18" i="9"/>
  <c r="O15" i="9"/>
  <c r="F5" i="9"/>
  <c r="F15" i="9"/>
  <c r="F18" i="9"/>
  <c r="E5" i="9"/>
  <c r="T84" i="8"/>
  <c r="D15" i="8"/>
  <c r="D18" i="8"/>
  <c r="P61" i="8"/>
  <c r="P64" i="8"/>
  <c r="O61" i="8"/>
  <c r="O64" i="8"/>
  <c r="N61" i="8"/>
  <c r="N64" i="8"/>
  <c r="I61" i="8"/>
  <c r="I64" i="8"/>
  <c r="H61" i="8"/>
  <c r="H64" i="8"/>
  <c r="G61" i="8"/>
  <c r="G64" i="8"/>
  <c r="K60" i="8"/>
  <c r="K64" i="8"/>
  <c r="D60" i="8"/>
  <c r="D64" i="8"/>
  <c r="D41" i="8"/>
  <c r="G37" i="8"/>
  <c r="D37" i="8"/>
  <c r="Q37" i="8"/>
  <c r="Q81" i="8"/>
  <c r="G33" i="8"/>
  <c r="D33" i="8"/>
  <c r="Q33" i="8"/>
  <c r="Q77" i="8"/>
  <c r="P25" i="8"/>
  <c r="P45" i="8"/>
  <c r="S45" i="8"/>
  <c r="S89" i="8"/>
  <c r="O25" i="8"/>
  <c r="I25" i="8"/>
  <c r="H25" i="8"/>
  <c r="M24" i="8"/>
  <c r="L24" i="8"/>
  <c r="F24" i="8"/>
  <c r="F41" i="8"/>
  <c r="S41" i="8"/>
  <c r="E24" i="8"/>
  <c r="N17" i="8"/>
  <c r="G17" i="8"/>
  <c r="N15" i="8"/>
  <c r="K15" i="8"/>
  <c r="G15" i="8"/>
  <c r="G40" i="8"/>
  <c r="G41" i="8"/>
  <c r="Q41" i="8"/>
  <c r="Q85" i="8"/>
  <c r="P9" i="8"/>
  <c r="O9" i="8"/>
  <c r="L18" i="8"/>
  <c r="I9" i="8"/>
  <c r="H9" i="8"/>
  <c r="M7" i="8"/>
  <c r="M60" i="8"/>
  <c r="M64" i="8"/>
  <c r="L7" i="8"/>
  <c r="L60" i="8"/>
  <c r="L64" i="8"/>
  <c r="F7" i="8"/>
  <c r="E7" i="8"/>
  <c r="H17" i="8"/>
  <c r="E60" i="8"/>
  <c r="E64" i="8"/>
  <c r="H69" i="8"/>
  <c r="M6" i="8"/>
  <c r="L6" i="8"/>
  <c r="F6" i="8"/>
  <c r="E6" i="8"/>
  <c r="M5" i="8"/>
  <c r="M15" i="8"/>
  <c r="M18" i="8"/>
  <c r="L5" i="8"/>
  <c r="F5" i="8"/>
  <c r="F15" i="8"/>
  <c r="F18" i="8"/>
  <c r="E5" i="8"/>
  <c r="H67" i="8"/>
  <c r="E15" i="8"/>
  <c r="E41" i="8"/>
  <c r="R41" i="8"/>
  <c r="F60" i="8"/>
  <c r="F64" i="8"/>
  <c r="K18" i="8"/>
  <c r="O15" i="8"/>
  <c r="M45" i="8"/>
  <c r="P49" i="8"/>
  <c r="M49" i="8"/>
  <c r="S49" i="8"/>
  <c r="S93" i="8"/>
  <c r="O17" i="8"/>
  <c r="N16" i="8"/>
  <c r="P15" i="9"/>
  <c r="P16" i="9"/>
  <c r="M15" i="9"/>
  <c r="M18" i="9"/>
  <c r="E15" i="9"/>
  <c r="E18" i="9"/>
  <c r="I15" i="9"/>
  <c r="I16" i="9"/>
  <c r="H15" i="9"/>
  <c r="H16" i="9"/>
  <c r="O17" i="9"/>
  <c r="I17" i="8"/>
  <c r="I15" i="8"/>
  <c r="L15" i="8"/>
  <c r="O16" i="8"/>
  <c r="P15" i="8"/>
  <c r="P67" i="8"/>
  <c r="M67" i="8"/>
  <c r="M70" i="8"/>
  <c r="P69" i="8"/>
  <c r="P93" i="8"/>
  <c r="D67" i="9"/>
  <c r="G67" i="9"/>
  <c r="G68" i="9"/>
  <c r="G77" i="9"/>
  <c r="G69" i="9"/>
  <c r="G81" i="9"/>
  <c r="G67" i="8"/>
  <c r="G68" i="8"/>
  <c r="G77" i="8"/>
  <c r="G69" i="8"/>
  <c r="G81" i="8"/>
  <c r="D67" i="8"/>
  <c r="K70" i="9"/>
  <c r="P16" i="8"/>
  <c r="L67" i="9"/>
  <c r="L70" i="9"/>
  <c r="O69" i="9"/>
  <c r="O67" i="9"/>
  <c r="F67" i="9"/>
  <c r="I69" i="9"/>
  <c r="I67" i="9"/>
  <c r="I68" i="9"/>
  <c r="I16" i="8"/>
  <c r="N69" i="8"/>
  <c r="K67" i="8"/>
  <c r="N67" i="8"/>
  <c r="N68" i="8"/>
  <c r="O16" i="9"/>
  <c r="O69" i="8"/>
  <c r="L67" i="8"/>
  <c r="L70" i="8"/>
  <c r="O67" i="8"/>
  <c r="F67" i="8"/>
  <c r="I69" i="8"/>
  <c r="I67" i="8"/>
  <c r="I68" i="8"/>
  <c r="P49" i="9"/>
  <c r="S49" i="9"/>
  <c r="S93" i="9"/>
  <c r="N67" i="9"/>
  <c r="N68" i="9"/>
  <c r="G16" i="8"/>
  <c r="G16" i="9"/>
  <c r="M60" i="9"/>
  <c r="M64" i="9"/>
  <c r="P69" i="9"/>
  <c r="P93" i="9"/>
  <c r="P17" i="8"/>
  <c r="E67" i="8"/>
  <c r="E70" i="8"/>
  <c r="E60" i="9"/>
  <c r="E64" i="9"/>
  <c r="H15" i="8"/>
  <c r="P94" i="9"/>
  <c r="P92" i="9"/>
  <c r="H68" i="8"/>
  <c r="P68" i="8"/>
  <c r="P89" i="8"/>
  <c r="P67" i="9"/>
  <c r="K70" i="8"/>
  <c r="D70" i="8"/>
  <c r="D85" i="8"/>
  <c r="M67" i="9"/>
  <c r="M70" i="9"/>
  <c r="G80" i="8"/>
  <c r="G82" i="8"/>
  <c r="G78" i="8"/>
  <c r="G76" i="8"/>
  <c r="G80" i="9"/>
  <c r="G82" i="9"/>
  <c r="E18" i="8"/>
  <c r="H16" i="8"/>
  <c r="F70" i="8"/>
  <c r="F70" i="9"/>
  <c r="D70" i="9"/>
  <c r="D85" i="9"/>
  <c r="G76" i="9"/>
  <c r="G78" i="9"/>
  <c r="H69" i="9"/>
  <c r="E67" i="9"/>
  <c r="H67" i="9"/>
  <c r="H68" i="9"/>
  <c r="O68" i="8"/>
  <c r="O68" i="9"/>
  <c r="P94" i="8"/>
  <c r="P92" i="8"/>
  <c r="D86" i="8"/>
  <c r="D84" i="8"/>
  <c r="P68" i="9"/>
  <c r="P89" i="9"/>
  <c r="E70" i="9"/>
  <c r="P88" i="8"/>
  <c r="P90" i="8"/>
  <c r="D84" i="9"/>
  <c r="D86" i="9"/>
  <c r="P90" i="9"/>
  <c r="P88" i="9"/>
  <c r="P16" i="10" l="1"/>
  <c r="D67" i="10"/>
  <c r="G69" i="10"/>
  <c r="G81" i="10" s="1"/>
  <c r="G67" i="10"/>
  <c r="G68" i="10" s="1"/>
  <c r="G77" i="10" s="1"/>
  <c r="L18" i="10"/>
  <c r="F67" i="10"/>
  <c r="F70" i="10" s="1"/>
  <c r="K70" i="10"/>
  <c r="E15" i="10"/>
  <c r="E18" i="10" s="1"/>
  <c r="M15" i="10"/>
  <c r="M18" i="10" s="1"/>
  <c r="F15" i="10"/>
  <c r="F18" i="10" s="1"/>
  <c r="L60" i="10"/>
  <c r="L64" i="10" s="1"/>
  <c r="H67" i="10"/>
  <c r="N16" i="10"/>
  <c r="M60" i="10"/>
  <c r="M64" i="10" s="1"/>
  <c r="I67" i="10"/>
  <c r="H15" i="10"/>
  <c r="I15" i="10"/>
  <c r="N69" i="10"/>
  <c r="O17" i="10"/>
  <c r="E60" i="10"/>
  <c r="E64" i="10" s="1"/>
  <c r="H69" i="10" s="1"/>
  <c r="I17" i="10"/>
  <c r="G40" i="10"/>
  <c r="G41" i="10" s="1"/>
  <c r="Q41" i="10" s="1"/>
  <c r="Q85" i="10" s="1"/>
  <c r="M67" i="10" l="1"/>
  <c r="P69" i="10"/>
  <c r="P93" i="10" s="1"/>
  <c r="P67" i="10"/>
  <c r="P68" i="10" s="1"/>
  <c r="P89" i="10" s="1"/>
  <c r="D70" i="10"/>
  <c r="D85" i="10" s="1"/>
  <c r="G80" i="10"/>
  <c r="G82" i="10"/>
  <c r="H16" i="10"/>
  <c r="E67" i="10"/>
  <c r="E70" i="10" s="1"/>
  <c r="G76" i="10"/>
  <c r="G78" i="10"/>
  <c r="O67" i="10"/>
  <c r="L67" i="10"/>
  <c r="L70" i="10" s="1"/>
  <c r="O69" i="10"/>
  <c r="I16" i="10"/>
  <c r="I68" i="10"/>
  <c r="P88" i="10" l="1"/>
  <c r="P90" i="10"/>
  <c r="M70" i="10"/>
  <c r="D84" i="10"/>
  <c r="D86" i="10"/>
  <c r="O68" i="10"/>
  <c r="H68" i="10"/>
  <c r="P94" i="10"/>
  <c r="P9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<sst xmlns="http://schemas.openxmlformats.org/spreadsheetml/2006/main" count="760" uniqueCount="125">
  <si>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</si>
  <si>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</si>
  <si>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</si>
  <si>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</si>
  <si>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</si>
  <si>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</si>
  <si>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</si>
  <si>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</si>
  <si>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</si>
  <si>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</si>
  <si>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</si>
  <si>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</si>
  <si>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</si>
  <si>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</si>
  <si>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</si>
  <si>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</si>
  <si>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</si>
  <si>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</si>
  <si>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</si>
  <si>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</si>
  <si>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</si>
  <si>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</si>
  <si>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</si>
  <si>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</si>
  <si>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</si>
  <si>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</si>
  <si>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</si>
  <si>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</si>
  <si>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</si>
  <si>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</si>
  <si>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</si>
  <si>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</si>
  <si>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</si>
  <si>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</si>
  <si>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</si>
  <si>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</si>
  <si>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</si>
  <si>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</si>
  <si>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</si>
  <si>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</si>
  <si>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</si>
  <si>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</si>
  <si>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</si>
  <si>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</si>
  <si>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</si>
  <si>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</si>
  <si>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</si>
  <si>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</si>
  <si>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</si>
  <si>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</si>
  <si>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</si>
  <si>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</si>
  <si>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</si>
  <si>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</si>
  <si>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</si>
  <si>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</si>
  <si>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</si>
  <si>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</si>
  <si>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</si>
  <si>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</si>
  <si>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</si>
  <si>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</si>
  <si>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</si>
  <si>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</si>
  <si>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</si>
  <si>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</si>
  <si>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</si>
  <si>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</si>
  <si>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</si>
  <si>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</si>
  <si>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</si>
  <si>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T3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</si>
  <si>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</si>
  <si>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</si>
  <si>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</si>
  <si>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</si>
  <si>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</si>
  <si>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</si>
  <si>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</si>
  <si>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Template is for 2 inter-frequency cells</t>
  </si>
  <si>
    <t>AWGN on Freq 2</t>
  </si>
  <si>
    <t>6.3.2.1.2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</si>
  <si>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</si>
  <si>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</si>
  <si>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</si>
  <si>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</si>
  <si>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</si>
  <si>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</si>
  <si>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</si>
  <si>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</si>
  <si>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</si>
  <si>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</si>
  <si>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</si>
  <si>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</si>
  <si>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</si>
  <si>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</si>
  <si>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A.6.3.2.1.2.1-1</t>
  </si>
  <si>
    <t>38.133 Table A.6.3.2.1.2.1-3</t>
  </si>
  <si>
    <t>38.133 Table 10.1.2.1.1-1, ±8 accuracy</t>
  </si>
  <si>
    <t>38.133 Table B.1.2-1</t>
  </si>
  <si>
    <t>38.133 Table B.1.2-1, NR_FDD_FR1_H, 15kHz</t>
  </si>
  <si>
    <t>38.133 Table 10.1.2.1.1-1, NR_FDD_FR1_H, 30kHz</t>
  </si>
  <si>
    <t>38.133 Table B.1.2-1, NR_FDD_FR1_H, 30kHz</t>
  </si>
  <si>
    <t>38.133 Table B.2.2-1, NR_FDD_FR1_H, 30kHz</t>
  </si>
  <si>
    <t>Adapted from 38.533 RRM Test case 4.5.3.1</t>
  </si>
  <si>
    <t>v16.1.0</t>
  </si>
  <si>
    <t>Ref: TS 38.133 v16.1.0 clause A.6.3.2.1.2</t>
  </si>
  <si>
    <t>38.133 Table A.6.3.2.1.2.1-3, Config 1</t>
  </si>
  <si>
    <t>38.133 Table A.6.3.2.1.2.1-3, Config 3</t>
  </si>
  <si>
    <t>16.3.2.1.4</t>
    <phoneticPr fontId="2" type="noConversion"/>
  </si>
  <si>
    <t>v17.7.0</t>
    <phoneticPr fontId="2" type="noConversion"/>
  </si>
  <si>
    <t>Ref: TS 38.133 v17.7.0 clause A.16.3.2.1.4</t>
    <phoneticPr fontId="18" type="noConversion"/>
  </si>
  <si>
    <t>38.133 Table A.16.3.2.1.4.1-1</t>
    <phoneticPr fontId="18" type="noConversion"/>
  </si>
  <si>
    <t>38.133 Table A.16.3.2.1.4.1-3</t>
    <phoneticPr fontId="18" type="noConversion"/>
  </si>
  <si>
    <t>38.133 Table A.16.3.2.1.4.1-3, Config 3</t>
    <phoneticPr fontId="18" type="noConversion"/>
  </si>
  <si>
    <r>
      <t>38.533 6.3.2.1.2+16.3.2.1.4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"16.3.2.1.4-3" is added for 30KHz SCS+20MHz CBW RedCap test configurations.</t>
    </r>
    <phoneticPr fontId="2" type="noConversion"/>
  </si>
  <si>
    <t>16.3.2.1.3</t>
    <phoneticPr fontId="2" type="noConversion"/>
  </si>
  <si>
    <t>v17.11.0</t>
    <phoneticPr fontId="2" type="noConversion"/>
  </si>
  <si>
    <t>v16.0.0</t>
    <phoneticPr fontId="2" type="noConversion"/>
  </si>
  <si>
    <t>v17.4.0</t>
    <phoneticPr fontId="2" type="noConversion"/>
  </si>
  <si>
    <t>v18.0.0</t>
    <phoneticPr fontId="2" type="noConversion"/>
  </si>
  <si>
    <t>19.2.3.1.2</t>
    <phoneticPr fontId="2" type="noConversion"/>
  </si>
  <si>
    <t>v19.1.0</t>
    <phoneticPr fontId="2" type="noConversion"/>
  </si>
  <si>
    <t>v18.7.0</t>
    <phoneticPr fontId="2" type="noConversion"/>
  </si>
  <si>
    <t>Sporton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</si>
</sst>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5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9" xfId="1" applyNumberFormat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1" fillId="2" borderId="0" xfId="1" applyFont="1" applyFill="1" applyBorder="1" applyAlignment="1"/>
    <xf numFmtId="2" fontId="1" fillId="2" borderId="0" xfId="1" applyNumberFormat="1" applyFont="1" applyFill="1" applyBorder="1" applyAlignment="1"/>
    <xf numFmtId="0" fontId="1" fillId="0" borderId="0" xfId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Fill="1" applyBorder="1" applyAlignment="1"/>
    <xf numFmtId="0" fontId="4" fillId="0" borderId="9" xfId="1" applyFont="1" applyBorder="1" applyAlignment="1"/>
    <xf numFmtId="0" fontId="3" fillId="10" borderId="8" xfId="1" applyFont="1" applyFill="1" applyBorder="1" applyAlignment="1"/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176" fontId="21" fillId="0" borderId="0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F20" sqref="F20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4.5">
      <c r="A1" s="3" t="s">
        <v>19</v>
      </c>
      <c r="B1" t="s">
        <v>115</v>
      </c>
    </row>
    <row r="3" spans="1:8" ht="13">
      <c r="A3" s="3" t="s">
        <v>32</v>
      </c>
      <c r="B3" s="129" t="s">
        <v>79</v>
      </c>
    </row>
    <row r="4" spans="1:8" ht="13">
      <c r="A4" s="3"/>
      <c r="B4" t="s">
        <v>104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s="129" t="s">
        <v>81</v>
      </c>
      <c r="D12" s="130" t="s">
        <v>105</v>
      </c>
      <c r="E12" s="130" t="s">
        <v>118</v>
      </c>
      <c r="F12" t="s">
        <v>82</v>
      </c>
      <c r="H12"/>
    </row>
    <row r="13" spans="1:8" ht="13">
      <c r="A13" s="3"/>
      <c r="C13" s="129" t="s">
        <v>116</v>
      </c>
      <c r="D13" s="130" t="s">
        <v>117</v>
      </c>
      <c r="E13" s="130" t="s">
        <v>120</v>
      </c>
      <c r="F13" t="s">
        <v>82</v>
      </c>
      <c r="H13"/>
    </row>
    <row r="14" spans="1:8">
      <c r="C14" t="s">
        <v>109</v>
      </c>
      <c r="D14" s="130" t="s">
        <v>110</v>
      </c>
      <c r="E14" s="130" t="s">
        <v>119</v>
      </c>
      <c r="F14" t="s">
        <v>82</v>
      </c>
      <c r="H14"/>
    </row>
    <row r="15" spans="1:8">
      <c r="C15" t="s">
        <v>121</v>
      </c>
      <c r="D15" s="130" t="s">
        <v>122</v>
      </c>
      <c r="E15" s="130" t="s">
        <v>123</v>
      </c>
      <c r="F15" t="s">
        <v>124</v>
      </c>
      <c r="H15"/>
    </row>
    <row r="16" spans="1:8">
      <c r="D16" s="130"/>
      <c r="E16" s="130"/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6"/>
  <sheetViews>
    <sheetView zoomScale="85" zoomScaleNormal="85" workbookViewId="0">
      <pane xSplit="27230" ySplit="10700" topLeftCell="A82"/>
      <selection activeCell="L86" sqref="L86"/>
      <selection pane="topRight" activeCell="H78" sqref="H78"/>
      <selection pane="bottomLeft" activeCell="A95" sqref="A95"/>
      <selection pane="bottomRight" activeCell="H95" sqref="H95"/>
    </sheetView>
  </sheetViews>
  <sheetFormatPr defaultColWidth="10.7265625" defaultRowHeight="12.5"/>
  <cols>
    <col min="1" max="1" width="40.453125" style="7" customWidth="1"/>
    <col min="2" max="20" width="10.7265625" style="7"/>
    <col min="21" max="21" width="41.7265625" style="7" customWidth="1"/>
    <col min="22" max="16384" width="10.7265625" style="7"/>
  </cols>
  <sheetData>
    <row r="1" spans="1:21" ht="13" thickBot="1"/>
    <row r="2" spans="1:21" ht="13">
      <c r="A2" s="9" t="s">
        <v>11</v>
      </c>
      <c r="B2" s="10"/>
      <c r="C2" s="185" t="s">
        <v>35</v>
      </c>
      <c r="D2" s="248" t="s">
        <v>70</v>
      </c>
      <c r="E2" s="249"/>
      <c r="F2" s="250"/>
      <c r="G2" s="248" t="s">
        <v>83</v>
      </c>
      <c r="H2" s="249"/>
      <c r="I2" s="250"/>
      <c r="J2" s="100" t="s">
        <v>35</v>
      </c>
      <c r="K2" s="248" t="s">
        <v>80</v>
      </c>
      <c r="L2" s="249"/>
      <c r="M2" s="250"/>
      <c r="N2" s="248" t="s">
        <v>84</v>
      </c>
      <c r="O2" s="249"/>
      <c r="P2" s="250"/>
      <c r="Q2" s="81"/>
      <c r="R2" s="81"/>
      <c r="S2" s="81"/>
      <c r="T2" s="81"/>
      <c r="U2" s="13" t="s">
        <v>0</v>
      </c>
    </row>
    <row r="3" spans="1:21" ht="13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ht="13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ht="13">
      <c r="A5" s="101" t="s">
        <v>36</v>
      </c>
      <c r="B5" s="102" t="s">
        <v>37</v>
      </c>
      <c r="C5" s="15"/>
      <c r="D5" s="180">
        <v>15</v>
      </c>
      <c r="E5" s="187">
        <f t="shared" ref="E5:F7" si="0">$D5</f>
        <v>15</v>
      </c>
      <c r="F5" s="143">
        <f t="shared" si="0"/>
        <v>15</v>
      </c>
      <c r="G5" s="74"/>
      <c r="H5" s="25"/>
      <c r="I5" s="138"/>
      <c r="J5" s="25"/>
      <c r="K5" s="180">
        <v>15</v>
      </c>
      <c r="L5" s="187">
        <f t="shared" ref="L5:M7" si="1">$K5</f>
        <v>15</v>
      </c>
      <c r="M5" s="143">
        <f t="shared" si="1"/>
        <v>15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ht="13">
      <c r="A6" s="101" t="s">
        <v>38</v>
      </c>
      <c r="B6" s="103" t="s">
        <v>39</v>
      </c>
      <c r="C6" s="15"/>
      <c r="D6" s="180">
        <v>10</v>
      </c>
      <c r="E6" s="187">
        <f t="shared" si="0"/>
        <v>10</v>
      </c>
      <c r="F6" s="143">
        <f t="shared" si="0"/>
        <v>10</v>
      </c>
      <c r="G6" s="74"/>
      <c r="H6" s="25"/>
      <c r="I6" s="138"/>
      <c r="J6" s="25"/>
      <c r="K6" s="180">
        <v>10</v>
      </c>
      <c r="L6" s="187">
        <f t="shared" si="1"/>
        <v>10</v>
      </c>
      <c r="M6" s="143">
        <f t="shared" si="1"/>
        <v>10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ht="13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>
      <c r="A9" s="19" t="s">
        <v>49</v>
      </c>
      <c r="B9" s="20"/>
      <c r="C9" s="20"/>
      <c r="D9" s="105"/>
      <c r="E9" s="18"/>
      <c r="F9" s="20"/>
      <c r="G9" s="181">
        <v>52</v>
      </c>
      <c r="H9" s="189">
        <f>$G9</f>
        <v>52</v>
      </c>
      <c r="I9" s="144">
        <f>$G9</f>
        <v>52</v>
      </c>
      <c r="J9" s="189"/>
      <c r="K9" s="105"/>
      <c r="L9" s="18"/>
      <c r="M9" s="20"/>
      <c r="N9" s="181">
        <v>52</v>
      </c>
      <c r="O9" s="189">
        <f>$N9</f>
        <v>52</v>
      </c>
      <c r="P9" s="144">
        <f>$N9</f>
        <v>52</v>
      </c>
      <c r="Q9" s="21"/>
      <c r="R9" s="21"/>
      <c r="S9" s="21"/>
      <c r="T9" s="21"/>
      <c r="U9" s="182" t="s">
        <v>107</v>
      </c>
    </row>
    <row r="10" spans="1:21" ht="13.5" thickBot="1">
      <c r="A10" s="229" t="s">
        <v>106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" thickBot="1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ht="13">
      <c r="A13" s="9" t="s">
        <v>20</v>
      </c>
      <c r="B13" s="27"/>
      <c r="C13" s="27"/>
      <c r="D13" s="248" t="s">
        <v>70</v>
      </c>
      <c r="E13" s="249"/>
      <c r="F13" s="250"/>
      <c r="G13" s="248" t="s">
        <v>83</v>
      </c>
      <c r="H13" s="249"/>
      <c r="I13" s="250"/>
      <c r="J13" s="185"/>
      <c r="K13" s="248" t="s">
        <v>80</v>
      </c>
      <c r="L13" s="249"/>
      <c r="M13" s="250"/>
      <c r="N13" s="248" t="s">
        <v>84</v>
      </c>
      <c r="O13" s="249"/>
      <c r="P13" s="250"/>
      <c r="Q13" s="28"/>
      <c r="R13" s="28"/>
      <c r="S13" s="28"/>
      <c r="T13" s="28"/>
      <c r="U13" s="13" t="s">
        <v>0</v>
      </c>
    </row>
    <row r="14" spans="1:21" ht="13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>
      <c r="A15" s="33" t="s">
        <v>21</v>
      </c>
      <c r="B15" s="56" t="s">
        <v>43</v>
      </c>
      <c r="C15" s="56"/>
      <c r="D15" s="145">
        <f>(10^12)*(10^-3)*(D5/15)*10^(D7/10)</f>
        <v>0.15848931924611098</v>
      </c>
      <c r="E15" s="70">
        <f>(10^12)*(10^-3)*(E5/15)*10^(E7/10)</f>
        <v>0.15848931924611098</v>
      </c>
      <c r="F15" s="131">
        <f>(10^12)*(10^-3)*(F5/15)*10^(F7/10)</f>
        <v>0.15848931924611098</v>
      </c>
      <c r="G15" s="145">
        <f>(10^12)*(10^-3)*(D5/15)*10^((D7+G8)/10)</f>
        <v>0.3981071705534962</v>
      </c>
      <c r="H15" s="70">
        <f>(10^12)*(10^-3)*(E5/15)*10^((E7+H8)/10)</f>
        <v>1.9952623149688722E-11</v>
      </c>
      <c r="I15" s="131">
        <f>(10^12)*(10^-3)*(F5/15)*10^((F7+I8)/10)</f>
        <v>1.9952623149688722E-11</v>
      </c>
      <c r="J15" s="194"/>
      <c r="K15" s="145">
        <f>(10^12)*(10^-3)*(K5/15)*10^(K7/10)</f>
        <v>0.15848931924611098</v>
      </c>
      <c r="L15" s="70">
        <f>(10^12)*(10^-3)*(L5/15)*10^(L7/10)</f>
        <v>0.15848931924611098</v>
      </c>
      <c r="M15" s="131">
        <f>(10^12)*(10^-3)*(M5/15)*10^(M7/10)</f>
        <v>0.15848931924611098</v>
      </c>
      <c r="N15" s="145">
        <f>(10^12)*(10^-3)*(K5/15)*10^((K7+N8)/10)</f>
        <v>1.9952623149688722E-11</v>
      </c>
      <c r="O15" s="70">
        <f>(10^12)*(10^-3)*(L5/15)*10^((L7+O8)/10)</f>
        <v>1.9952623149688722E-11</v>
      </c>
      <c r="P15" s="131">
        <f>(10^12)*(10^-3)*(M5/15)*10^((M7+P8)/10)</f>
        <v>0.79432823472428005</v>
      </c>
      <c r="Q15" s="30"/>
      <c r="R15" s="30"/>
      <c r="S15" s="30"/>
      <c r="T15" s="30"/>
      <c r="U15" s="22" t="s">
        <v>53</v>
      </c>
    </row>
    <row r="16" spans="1:21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-94</v>
      </c>
      <c r="H17" s="230">
        <f>E7+H8+10*LOG(E5/15)</f>
        <v>-197</v>
      </c>
      <c r="I17" s="231">
        <f>F7+I8+10*LOG(F5/15)</f>
        <v>-197</v>
      </c>
      <c r="J17" s="195"/>
      <c r="K17" s="105"/>
      <c r="L17" s="18"/>
      <c r="M17" s="20"/>
      <c r="N17" s="242">
        <f>K7+N8+10*LOG(K5/15)</f>
        <v>-197</v>
      </c>
      <c r="O17" s="230">
        <f>L7+O8+10*LOG(L5/15)</f>
        <v>-197</v>
      </c>
      <c r="P17" s="132">
        <f>M7+P8+10*LOG(M5/15)</f>
        <v>-91</v>
      </c>
      <c r="Q17" s="26"/>
      <c r="R17" s="26"/>
      <c r="S17" s="26"/>
      <c r="T17" s="26"/>
      <c r="U17" s="60" t="s">
        <v>56</v>
      </c>
    </row>
    <row r="18" spans="1:21" ht="13" thickBot="1">
      <c r="A18" s="196" t="s">
        <v>33</v>
      </c>
      <c r="B18" s="83" t="s">
        <v>42</v>
      </c>
      <c r="C18" s="83"/>
      <c r="D18" s="146">
        <f>10*LOG((D15+G15)*10^-9)+10*LOG(G9*12)</f>
        <v>-64.592749472082829</v>
      </c>
      <c r="E18" s="197">
        <f>10*LOG((E15+H15)*10^-9)+10*LOG(H9*12)</f>
        <v>-70.048154102629027</v>
      </c>
      <c r="F18" s="133">
        <f>10*LOG((F15+I15)*10^-9)+10*LOG(I9*12)</f>
        <v>-70.048154102629027</v>
      </c>
      <c r="G18" s="147"/>
      <c r="H18" s="78"/>
      <c r="I18" s="142"/>
      <c r="J18" s="198"/>
      <c r="K18" s="146">
        <f>10*LOG((K15+N15)*10^-9)+10*LOG(N9*12)</f>
        <v>-70.048154102629027</v>
      </c>
      <c r="L18" s="197">
        <f>10*LOG((L15+O15)*10^-9)+10*LOG(O9*12)</f>
        <v>-70.048154102629027</v>
      </c>
      <c r="M18" s="133">
        <f>10*LOG((M15+P15)*10^-9)+10*LOG(P9*12)</f>
        <v>-62.258056606650115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>
      <c r="N19" s="47"/>
      <c r="O19" s="47"/>
      <c r="P19" s="47"/>
    </row>
    <row r="20" spans="1:21" ht="13.5" thickBot="1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>
      <c r="A21" s="9" t="s">
        <v>22</v>
      </c>
      <c r="B21" s="27"/>
      <c r="C21" s="251" t="s">
        <v>48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3"/>
      <c r="Q21" s="150"/>
      <c r="R21" s="12"/>
      <c r="S21" s="12"/>
      <c r="T21" s="10"/>
      <c r="U21" s="200" t="s">
        <v>0</v>
      </c>
    </row>
    <row r="22" spans="1:21" ht="13">
      <c r="A22" s="29"/>
      <c r="B22" s="20"/>
      <c r="C22" s="112"/>
      <c r="D22" s="248" t="s">
        <v>70</v>
      </c>
      <c r="E22" s="249"/>
      <c r="F22" s="250"/>
      <c r="G22" s="248" t="s">
        <v>83</v>
      </c>
      <c r="H22" s="249"/>
      <c r="I22" s="254"/>
      <c r="J22" s="100"/>
      <c r="K22" s="248" t="s">
        <v>80</v>
      </c>
      <c r="L22" s="249"/>
      <c r="M22" s="250"/>
      <c r="N22" s="248" t="s">
        <v>84</v>
      </c>
      <c r="O22" s="249"/>
      <c r="P22" s="250"/>
      <c r="Q22" s="19"/>
      <c r="R22" s="8"/>
      <c r="S22" s="8"/>
      <c r="T22" s="57"/>
      <c r="U22" s="201"/>
    </row>
    <row r="23" spans="1:21" ht="13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" thickBot="1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>
      <c r="A28" s="9" t="s">
        <v>25</v>
      </c>
      <c r="B28" s="11"/>
      <c r="C28" s="251" t="s">
        <v>48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3"/>
      <c r="Q28" s="255" t="s">
        <v>18</v>
      </c>
      <c r="R28" s="256"/>
      <c r="S28" s="253"/>
      <c r="T28" s="115"/>
      <c r="U28" s="173" t="s">
        <v>0</v>
      </c>
    </row>
    <row r="29" spans="1:21" ht="13">
      <c r="A29" s="29"/>
      <c r="B29" s="18"/>
      <c r="C29" s="88"/>
      <c r="D29" s="248" t="s">
        <v>70</v>
      </c>
      <c r="E29" s="249"/>
      <c r="F29" s="250"/>
      <c r="G29" s="248" t="s">
        <v>83</v>
      </c>
      <c r="H29" s="249"/>
      <c r="I29" s="250"/>
      <c r="J29" s="100"/>
      <c r="K29" s="248" t="s">
        <v>80</v>
      </c>
      <c r="L29" s="249"/>
      <c r="M29" s="250"/>
      <c r="N29" s="248" t="s">
        <v>84</v>
      </c>
      <c r="O29" s="249"/>
      <c r="P29" s="250"/>
      <c r="Q29" s="106"/>
      <c r="R29" s="81"/>
      <c r="S29" s="115"/>
      <c r="T29" s="153"/>
      <c r="U29" s="15"/>
    </row>
    <row r="30" spans="1:21" ht="13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4.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ht="13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ht="13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ht="13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ht="13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ht="13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ht="13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ht="13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ht="13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ht="13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ht="13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ht="13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ht="13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ht="13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ht="13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>
      <c r="A52" s="214"/>
      <c r="N52" s="47"/>
      <c r="O52" s="47"/>
      <c r="P52" s="47"/>
    </row>
    <row r="53" spans="1:21" ht="13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ht="13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" thickBot="1">
      <c r="N56" s="47"/>
      <c r="O56" s="47"/>
      <c r="P56" s="47"/>
      <c r="Q56" s="43"/>
      <c r="R56" s="43"/>
      <c r="S56" s="43"/>
      <c r="T56" s="43"/>
    </row>
    <row r="57" spans="1:21" ht="13">
      <c r="A57" s="9" t="s">
        <v>27</v>
      </c>
      <c r="B57" s="62"/>
      <c r="C57" s="100" t="s">
        <v>35</v>
      </c>
      <c r="D57" s="248" t="s">
        <v>70</v>
      </c>
      <c r="E57" s="249"/>
      <c r="F57" s="250"/>
      <c r="G57" s="248" t="s">
        <v>83</v>
      </c>
      <c r="H57" s="249"/>
      <c r="I57" s="250"/>
      <c r="J57" s="100" t="s">
        <v>35</v>
      </c>
      <c r="K57" s="248" t="s">
        <v>80</v>
      </c>
      <c r="L57" s="249"/>
      <c r="M57" s="250"/>
      <c r="N57" s="248" t="s">
        <v>84</v>
      </c>
      <c r="O57" s="249"/>
      <c r="P57" s="250"/>
      <c r="Q57" s="12"/>
      <c r="R57" s="12"/>
      <c r="S57" s="12"/>
      <c r="T57" s="12"/>
      <c r="U57" s="13" t="s">
        <v>0</v>
      </c>
    </row>
    <row r="58" spans="1:21" ht="13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ht="13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ht="13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ht="13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>
      <c r="A67" s="19" t="s">
        <v>28</v>
      </c>
      <c r="B67" s="20" t="s">
        <v>43</v>
      </c>
      <c r="C67" s="20"/>
      <c r="D67" s="145">
        <f>(10^12)*(10^-3)*(D5/15)*10^(D64/10)</f>
        <v>0.15848931924611098</v>
      </c>
      <c r="E67" s="70">
        <f>(10^12)*(10^-3)*(E5/15)*10^(E64/10)</f>
        <v>0.15848931924611098</v>
      </c>
      <c r="F67" s="131">
        <f>(10^12)*(10^-3)*(F5/15)*10^(F64/10)</f>
        <v>0.15848931924611098</v>
      </c>
      <c r="G67" s="145">
        <f>(10^12)*(10^-3)*(D5/15)*10^((D64+G64)/10)</f>
        <v>0.3981071705534962</v>
      </c>
      <c r="H67" s="238">
        <f>(10^12)*(10^-3)*(E5/15)*10^((E64+H64)/10)</f>
        <v>1.9952623149688722E-11</v>
      </c>
      <c r="I67" s="239">
        <f>(10^12)*(10^-3)*(F5/15)*10^((F64+I64)/10)</f>
        <v>1.9952623149688722E-11</v>
      </c>
      <c r="J67" s="194"/>
      <c r="K67" s="145">
        <f>(10^12)*(10^-3)*(K5/15)*10^(K64/10)</f>
        <v>0.15848931924611098</v>
      </c>
      <c r="L67" s="70">
        <f>(10^12)*(10^-3)*(L5/15)*10^(L64/10)</f>
        <v>0.15848931924611098</v>
      </c>
      <c r="M67" s="131">
        <f>(10^12)*(10^-3)*(M5/15)*10^(M64/10)</f>
        <v>0.15848931924611098</v>
      </c>
      <c r="N67" s="246">
        <f>(10^12)*(10^-3)*(K5/15)*10^((K64+N64)/10)</f>
        <v>1.9952623149688722E-11</v>
      </c>
      <c r="O67" s="238">
        <f>(10^12)*(10^-3)*(L5/15)*10^((L64+O64)/10)</f>
        <v>1.9952623149688722E-11</v>
      </c>
      <c r="P67" s="131">
        <f>(10^12)*(10^-3)*(M5/15)*10^((M64+P64)/10)</f>
        <v>0.79432823472428005</v>
      </c>
      <c r="Q67" s="8"/>
      <c r="R67" s="8"/>
      <c r="S67" s="8"/>
      <c r="T67" s="8"/>
      <c r="U67" s="55"/>
    </row>
    <row r="68" spans="1:21" ht="13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ht="13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-94</v>
      </c>
      <c r="H69" s="240">
        <f>E64+H64+10*LOG(E5/15)</f>
        <v>-197</v>
      </c>
      <c r="I69" s="241">
        <f>F64+I64+10*LOG(F5/15)</f>
        <v>-197</v>
      </c>
      <c r="J69" s="216"/>
      <c r="K69" s="105"/>
      <c r="L69" s="18"/>
      <c r="M69" s="20"/>
      <c r="N69" s="247">
        <f>K64+N64+10*LOG(K5/15)</f>
        <v>-197</v>
      </c>
      <c r="O69" s="240">
        <f>L64+O64+10*LOG(L5/15)</f>
        <v>-197</v>
      </c>
      <c r="P69" s="163">
        <f>M64+P64+10*LOG(M5/15)</f>
        <v>-91</v>
      </c>
      <c r="Q69" s="8"/>
      <c r="R69" s="8"/>
      <c r="S69" s="8"/>
      <c r="T69" s="8"/>
      <c r="U69" s="22"/>
    </row>
    <row r="70" spans="1:21" ht="13.5" thickBot="1">
      <c r="A70" s="217" t="s">
        <v>33</v>
      </c>
      <c r="B70" s="83" t="s">
        <v>42</v>
      </c>
      <c r="C70" s="83"/>
      <c r="D70" s="218">
        <f>10*LOG((D67+G67)*10^-9)+10*LOG(G9*12)</f>
        <v>-64.592749472082829</v>
      </c>
      <c r="E70" s="219">
        <f>10*LOG((E67+H67)*10^-9)+10*LOG(H9*12)</f>
        <v>-70.048154102629027</v>
      </c>
      <c r="F70" s="220">
        <f>10*LOG((F67+I67)*10^-9)+10*LOG(I9*12)</f>
        <v>-70.048154102629027</v>
      </c>
      <c r="G70" s="218"/>
      <c r="H70" s="219"/>
      <c r="I70" s="220"/>
      <c r="J70" s="221"/>
      <c r="K70" s="218">
        <f>10*LOG((K67+N67)*10^-9)+10*LOG(N9*12)</f>
        <v>-70.048154102629027</v>
      </c>
      <c r="L70" s="219">
        <f>10*LOG((L67+O67)*10^-9)+10*LOG(O9*12)</f>
        <v>-70.048154102629027</v>
      </c>
      <c r="M70" s="220">
        <f>10*LOG((M67+P67)*10^-9)+10*LOG(P9*12)</f>
        <v>-62.258056606650115</v>
      </c>
      <c r="N70" s="218"/>
      <c r="O70" s="219"/>
      <c r="P70" s="220"/>
      <c r="Q70" s="8"/>
      <c r="R70" s="8"/>
      <c r="S70" s="8"/>
      <c r="T70" s="8"/>
      <c r="U70" s="22"/>
    </row>
    <row r="71" spans="1:21" ht="13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ht="13">
      <c r="A73" s="9" t="s">
        <v>29</v>
      </c>
      <c r="B73" s="11"/>
      <c r="C73" s="112"/>
      <c r="D73" s="248" t="s">
        <v>70</v>
      </c>
      <c r="E73" s="249"/>
      <c r="F73" s="250"/>
      <c r="G73" s="248" t="s">
        <v>83</v>
      </c>
      <c r="H73" s="249"/>
      <c r="I73" s="250"/>
      <c r="J73" s="185"/>
      <c r="K73" s="248" t="s">
        <v>80</v>
      </c>
      <c r="L73" s="249"/>
      <c r="M73" s="250"/>
      <c r="N73" s="248" t="s">
        <v>84</v>
      </c>
      <c r="O73" s="249"/>
      <c r="P73" s="250"/>
      <c r="Q73" s="257" t="s">
        <v>18</v>
      </c>
      <c r="R73" s="258"/>
      <c r="S73" s="250"/>
      <c r="T73" s="91" t="s">
        <v>69</v>
      </c>
      <c r="U73" s="13" t="s">
        <v>68</v>
      </c>
    </row>
    <row r="74" spans="1:21" ht="13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ht="13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ht="13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ht="13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-95.529705854077832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-123.5</v>
      </c>
      <c r="U80" s="183" t="s">
        <v>47</v>
      </c>
    </row>
    <row r="81" spans="1:21" ht="13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-94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-92.470294145922168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>
      <c r="A84" s="34" t="s">
        <v>75</v>
      </c>
      <c r="B84" s="85" t="s">
        <v>42</v>
      </c>
      <c r="C84" s="113"/>
      <c r="D84" s="84">
        <f>D85-Q85</f>
        <v>-66.108019344022978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-89.548154103175762</v>
      </c>
      <c r="U84" s="183" t="s">
        <v>76</v>
      </c>
    </row>
    <row r="85" spans="1:21" ht="13">
      <c r="A85" s="37" t="s">
        <v>77</v>
      </c>
      <c r="B85" s="85" t="s">
        <v>42</v>
      </c>
      <c r="C85" s="113"/>
      <c r="D85" s="48">
        <f>D70</f>
        <v>-64.592749472082829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>
      <c r="A86" s="34" t="s">
        <v>78</v>
      </c>
      <c r="B86" s="85" t="s">
        <v>42</v>
      </c>
      <c r="C86" s="113"/>
      <c r="D86" s="84">
        <f>D85+Q85</f>
        <v>-63.077479600142681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ht="13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ht="13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-92.529705854077832</v>
      </c>
      <c r="Q92" s="176"/>
      <c r="R92" s="224"/>
      <c r="S92" s="177"/>
      <c r="T92" s="184">
        <v>-120.5</v>
      </c>
      <c r="U92" s="183" t="s">
        <v>100</v>
      </c>
    </row>
    <row r="93" spans="1:21" ht="13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-91</v>
      </c>
      <c r="Q93" s="174"/>
      <c r="R93" s="207"/>
      <c r="S93" s="175">
        <f>S49</f>
        <v>1.5297058540778354</v>
      </c>
      <c r="T93" s="121"/>
      <c r="U93" s="52"/>
    </row>
    <row r="94" spans="1:21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-89.470294145922168</v>
      </c>
      <c r="Q94" s="176"/>
      <c r="R94" s="224"/>
      <c r="S94" s="177"/>
      <c r="T94" s="120"/>
      <c r="U94" s="52"/>
    </row>
    <row r="95" spans="1:21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Q73:S73"/>
    <mergeCell ref="K57:M57"/>
    <mergeCell ref="N57:P57"/>
    <mergeCell ref="D73:F73"/>
    <mergeCell ref="G73:I73"/>
    <mergeCell ref="K73:M73"/>
    <mergeCell ref="N73:P73"/>
    <mergeCell ref="D57:F57"/>
    <mergeCell ref="G57:I57"/>
    <mergeCell ref="Q28:S28"/>
    <mergeCell ref="D29:F29"/>
    <mergeCell ref="G29:I29"/>
    <mergeCell ref="K29:M29"/>
    <mergeCell ref="N29:P29"/>
    <mergeCell ref="C28:P28"/>
    <mergeCell ref="C21:P21"/>
    <mergeCell ref="D22:F22"/>
    <mergeCell ref="G22:I22"/>
    <mergeCell ref="K22:M22"/>
    <mergeCell ref="N22:P22"/>
    <mergeCell ref="G2:I2"/>
    <mergeCell ref="K2:M2"/>
    <mergeCell ref="N2:P2"/>
    <mergeCell ref="D13:F13"/>
    <mergeCell ref="G13:I13"/>
    <mergeCell ref="K13:M13"/>
    <mergeCell ref="N13:P13"/>
    <mergeCell ref="D2:F2"/>
  </mergeCells>
  <phoneticPr fontId="18" type="noConversion"/>
  <conditionalFormatting sqref="U96">
    <cfRule type="cellIs" dxfId="23" priority="35" stopIfTrue="1" operator="equal">
      <formula>"Yes"</formula>
    </cfRule>
    <cfRule type="cellIs" dxfId="22" priority="36" stopIfTrue="1" operator="notEqual">
      <formula>"Yes"</formula>
    </cfRule>
  </conditionalFormatting>
  <conditionalFormatting sqref="G76">
    <cfRule type="cellIs" dxfId="21" priority="6" stopIfTrue="1" operator="lessThan">
      <formula>$T$76</formula>
    </cfRule>
  </conditionalFormatting>
  <conditionalFormatting sqref="G80">
    <cfRule type="cellIs" dxfId="20" priority="5" stopIfTrue="1" operator="lessThan">
      <formula>$T$80</formula>
    </cfRule>
  </conditionalFormatting>
  <conditionalFormatting sqref="D84">
    <cfRule type="cellIs" dxfId="19" priority="4" stopIfTrue="1" operator="lessThan">
      <formula>$T$84</formula>
    </cfRule>
  </conditionalFormatting>
  <conditionalFormatting sqref="D86">
    <cfRule type="cellIs" dxfId="18" priority="3" stopIfTrue="1" operator="greaterThan">
      <formula>$T$86</formula>
    </cfRule>
  </conditionalFormatting>
  <conditionalFormatting sqref="P88">
    <cfRule type="cellIs" dxfId="17" priority="2" stopIfTrue="1" operator="lessThan">
      <formula>$T$88</formula>
    </cfRule>
  </conditionalFormatting>
  <conditionalFormatting sqref="P92">
    <cfRule type="cellIs" dxfId="16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6"/>
  <sheetViews>
    <sheetView zoomScale="85" zoomScaleNormal="85" workbookViewId="0">
      <pane xSplit="30720" ySplit="12080" topLeftCell="B82"/>
      <selection activeCell="S9" sqref="S9"/>
      <selection pane="topRight" activeCell="C87" sqref="C87"/>
      <selection pane="bottomLeft" activeCell="A101" sqref="A101"/>
      <selection pane="bottomRight" activeCell="C82" sqref="C82"/>
    </sheetView>
  </sheetViews>
  <sheetFormatPr defaultColWidth="10.7265625" defaultRowHeight="12.5"/>
  <cols>
    <col min="1" max="1" width="40.453125" style="7" customWidth="1"/>
    <col min="2" max="20" width="10.7265625" style="7"/>
    <col min="21" max="21" width="41.7265625" style="7" customWidth="1"/>
    <col min="22" max="16384" width="10.7265625" style="7"/>
  </cols>
  <sheetData>
    <row r="1" spans="1:21" ht="13" thickBot="1"/>
    <row r="2" spans="1:21" ht="13">
      <c r="A2" s="9" t="s">
        <v>11</v>
      </c>
      <c r="B2" s="10"/>
      <c r="C2" s="185" t="s">
        <v>35</v>
      </c>
      <c r="D2" s="248" t="s">
        <v>70</v>
      </c>
      <c r="E2" s="249"/>
      <c r="F2" s="250"/>
      <c r="G2" s="248" t="s">
        <v>83</v>
      </c>
      <c r="H2" s="249"/>
      <c r="I2" s="250"/>
      <c r="J2" s="100" t="s">
        <v>35</v>
      </c>
      <c r="K2" s="248" t="s">
        <v>80</v>
      </c>
      <c r="L2" s="249"/>
      <c r="M2" s="250"/>
      <c r="N2" s="248" t="s">
        <v>84</v>
      </c>
      <c r="O2" s="249"/>
      <c r="P2" s="250"/>
      <c r="Q2" s="81"/>
      <c r="R2" s="81"/>
      <c r="S2" s="81"/>
      <c r="T2" s="81"/>
      <c r="U2" s="13" t="s">
        <v>0</v>
      </c>
    </row>
    <row r="3" spans="1:21" ht="13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ht="13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ht="13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ht="13">
      <c r="A6" s="101" t="s">
        <v>38</v>
      </c>
      <c r="B6" s="103" t="s">
        <v>39</v>
      </c>
      <c r="C6" s="15"/>
      <c r="D6" s="180">
        <v>40</v>
      </c>
      <c r="E6" s="187">
        <f t="shared" si="0"/>
        <v>40</v>
      </c>
      <c r="F6" s="143">
        <f t="shared" si="0"/>
        <v>40</v>
      </c>
      <c r="G6" s="74"/>
      <c r="H6" s="25"/>
      <c r="I6" s="138"/>
      <c r="J6" s="25"/>
      <c r="K6" s="180">
        <v>40</v>
      </c>
      <c r="L6" s="187">
        <f t="shared" si="1"/>
        <v>40</v>
      </c>
      <c r="M6" s="143">
        <f t="shared" si="1"/>
        <v>40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ht="13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>
      <c r="A9" s="19" t="s">
        <v>49</v>
      </c>
      <c r="B9" s="20"/>
      <c r="C9" s="20"/>
      <c r="D9" s="105"/>
      <c r="E9" s="18"/>
      <c r="F9" s="20"/>
      <c r="G9" s="181">
        <v>106</v>
      </c>
      <c r="H9" s="189">
        <f>$G9</f>
        <v>106</v>
      </c>
      <c r="I9" s="144">
        <f>$G9</f>
        <v>106</v>
      </c>
      <c r="J9" s="189"/>
      <c r="K9" s="105"/>
      <c r="L9" s="18"/>
      <c r="M9" s="20"/>
      <c r="N9" s="181">
        <v>106</v>
      </c>
      <c r="O9" s="189">
        <f>$N9</f>
        <v>106</v>
      </c>
      <c r="P9" s="144">
        <f>$N9</f>
        <v>106</v>
      </c>
      <c r="Q9" s="21"/>
      <c r="R9" s="21"/>
      <c r="S9" s="21"/>
      <c r="T9" s="21"/>
      <c r="U9" s="182" t="s">
        <v>108</v>
      </c>
    </row>
    <row r="10" spans="1:21" ht="13.5" thickBot="1">
      <c r="A10" s="229" t="s">
        <v>106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" thickBot="1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ht="13">
      <c r="A13" s="9" t="s">
        <v>20</v>
      </c>
      <c r="B13" s="27"/>
      <c r="C13" s="27"/>
      <c r="D13" s="248" t="s">
        <v>70</v>
      </c>
      <c r="E13" s="249"/>
      <c r="F13" s="250"/>
      <c r="G13" s="248" t="s">
        <v>83</v>
      </c>
      <c r="H13" s="249"/>
      <c r="I13" s="250"/>
      <c r="J13" s="185"/>
      <c r="K13" s="248" t="s">
        <v>80</v>
      </c>
      <c r="L13" s="249"/>
      <c r="M13" s="250"/>
      <c r="N13" s="248" t="s">
        <v>84</v>
      </c>
      <c r="O13" s="249"/>
      <c r="P13" s="250"/>
      <c r="Q13" s="28"/>
      <c r="R13" s="28"/>
      <c r="S13" s="28"/>
      <c r="T13" s="28"/>
      <c r="U13" s="13" t="s">
        <v>0</v>
      </c>
    </row>
    <row r="14" spans="1:21" ht="13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" thickBot="1">
      <c r="A18" s="196" t="s">
        <v>33</v>
      </c>
      <c r="B18" s="83" t="s">
        <v>42</v>
      </c>
      <c r="C18" s="83"/>
      <c r="D18" s="146">
        <f>10*LOG((D15+G15)*10^-9)+10*LOG(G9*12)</f>
        <v>-58.489424299143309</v>
      </c>
      <c r="E18" s="197">
        <f>10*LOG((E15+H15)*10^-9)+10*LOG(H9*12)</f>
        <v>-63.944828929689507</v>
      </c>
      <c r="F18" s="133">
        <f>10*LOG((F15+I15)*10^-9)+10*LOG(I9*12)</f>
        <v>-63.944828929689507</v>
      </c>
      <c r="G18" s="147"/>
      <c r="H18" s="78"/>
      <c r="I18" s="142"/>
      <c r="J18" s="198"/>
      <c r="K18" s="146">
        <f>10*LOG((K15+N15)*10^-9)+10*LOG(N9*12)</f>
        <v>-63.944828929689507</v>
      </c>
      <c r="L18" s="197">
        <f>10*LOG((L15+O15)*10^-9)+10*LOG(O9*12)</f>
        <v>-63.944828929689507</v>
      </c>
      <c r="M18" s="133">
        <f>10*LOG((M15+P15)*10^-9)+10*LOG(P9*12)</f>
        <v>-56.154731433710595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>
      <c r="N19" s="47"/>
      <c r="O19" s="47"/>
      <c r="P19" s="47"/>
    </row>
    <row r="20" spans="1:21" ht="13.5" thickBot="1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>
      <c r="A21" s="9" t="s">
        <v>22</v>
      </c>
      <c r="B21" s="27"/>
      <c r="C21" s="251" t="s">
        <v>48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3"/>
      <c r="Q21" s="150"/>
      <c r="R21" s="12"/>
      <c r="S21" s="12"/>
      <c r="T21" s="10"/>
      <c r="U21" s="200" t="s">
        <v>0</v>
      </c>
    </row>
    <row r="22" spans="1:21" ht="13">
      <c r="A22" s="29"/>
      <c r="B22" s="20"/>
      <c r="C22" s="112"/>
      <c r="D22" s="248" t="s">
        <v>70</v>
      </c>
      <c r="E22" s="249"/>
      <c r="F22" s="250"/>
      <c r="G22" s="248" t="s">
        <v>83</v>
      </c>
      <c r="H22" s="249"/>
      <c r="I22" s="254"/>
      <c r="J22" s="100"/>
      <c r="K22" s="248" t="s">
        <v>80</v>
      </c>
      <c r="L22" s="249"/>
      <c r="M22" s="250"/>
      <c r="N22" s="248" t="s">
        <v>84</v>
      </c>
      <c r="O22" s="249"/>
      <c r="P22" s="250"/>
      <c r="Q22" s="19"/>
      <c r="R22" s="8"/>
      <c r="S22" s="8"/>
      <c r="T22" s="57"/>
      <c r="U22" s="201"/>
    </row>
    <row r="23" spans="1:21" ht="13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" thickBot="1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>
      <c r="A28" s="9" t="s">
        <v>25</v>
      </c>
      <c r="B28" s="11"/>
      <c r="C28" s="251" t="s">
        <v>48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3"/>
      <c r="Q28" s="255" t="s">
        <v>18</v>
      </c>
      <c r="R28" s="256"/>
      <c r="S28" s="253"/>
      <c r="T28" s="115"/>
      <c r="U28" s="173" t="s">
        <v>0</v>
      </c>
    </row>
    <row r="29" spans="1:21" ht="13">
      <c r="A29" s="29"/>
      <c r="B29" s="18"/>
      <c r="C29" s="88"/>
      <c r="D29" s="248" t="s">
        <v>70</v>
      </c>
      <c r="E29" s="249"/>
      <c r="F29" s="250"/>
      <c r="G29" s="248" t="s">
        <v>83</v>
      </c>
      <c r="H29" s="249"/>
      <c r="I29" s="250"/>
      <c r="J29" s="100"/>
      <c r="K29" s="248" t="s">
        <v>80</v>
      </c>
      <c r="L29" s="249"/>
      <c r="M29" s="250"/>
      <c r="N29" s="248" t="s">
        <v>84</v>
      </c>
      <c r="O29" s="249"/>
      <c r="P29" s="250"/>
      <c r="Q29" s="106"/>
      <c r="R29" s="81"/>
      <c r="S29" s="115"/>
      <c r="T29" s="153"/>
      <c r="U29" s="15"/>
    </row>
    <row r="30" spans="1:21" ht="13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4.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ht="13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ht="13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ht="13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ht="13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ht="13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ht="13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ht="13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ht="13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ht="13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ht="13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ht="13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ht="13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ht="13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ht="13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>
      <c r="A52" s="214"/>
      <c r="N52" s="47"/>
      <c r="O52" s="47"/>
      <c r="P52" s="47"/>
    </row>
    <row r="53" spans="1:21" ht="13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ht="13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" thickBot="1">
      <c r="N56" s="47"/>
      <c r="O56" s="47"/>
      <c r="P56" s="47"/>
      <c r="Q56" s="43"/>
      <c r="R56" s="43"/>
      <c r="S56" s="43"/>
      <c r="T56" s="43"/>
    </row>
    <row r="57" spans="1:21" ht="13">
      <c r="A57" s="9" t="s">
        <v>27</v>
      </c>
      <c r="B57" s="62"/>
      <c r="C57" s="100" t="s">
        <v>35</v>
      </c>
      <c r="D57" s="248" t="s">
        <v>70</v>
      </c>
      <c r="E57" s="249"/>
      <c r="F57" s="250"/>
      <c r="G57" s="248" t="s">
        <v>83</v>
      </c>
      <c r="H57" s="249"/>
      <c r="I57" s="250"/>
      <c r="J57" s="100" t="s">
        <v>35</v>
      </c>
      <c r="K57" s="248" t="s">
        <v>80</v>
      </c>
      <c r="L57" s="249"/>
      <c r="M57" s="250"/>
      <c r="N57" s="248" t="s">
        <v>84</v>
      </c>
      <c r="O57" s="249"/>
      <c r="P57" s="250"/>
      <c r="Q57" s="12"/>
      <c r="R57" s="12"/>
      <c r="S57" s="12"/>
      <c r="T57" s="12"/>
      <c r="U57" s="13" t="s">
        <v>0</v>
      </c>
    </row>
    <row r="58" spans="1:21" ht="13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ht="13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ht="13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ht="13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ht="13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ht="13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5" thickBot="1">
      <c r="A70" s="217" t="s">
        <v>33</v>
      </c>
      <c r="B70" s="83" t="s">
        <v>42</v>
      </c>
      <c r="C70" s="83"/>
      <c r="D70" s="218">
        <f>10*LOG((D67+G67)*10^-9)+10*LOG(G9*12)</f>
        <v>-58.489424299143309</v>
      </c>
      <c r="E70" s="219">
        <f>10*LOG((E67+H67)*10^-9)+10*LOG(H9*12)</f>
        <v>-63.944828929689507</v>
      </c>
      <c r="F70" s="220">
        <f>10*LOG((F67+I67)*10^-9)+10*LOG(I9*12)</f>
        <v>-63.944828929689507</v>
      </c>
      <c r="G70" s="218"/>
      <c r="H70" s="219"/>
      <c r="I70" s="220"/>
      <c r="J70" s="221"/>
      <c r="K70" s="218">
        <f>10*LOG((K67+N67)*10^-9)+10*LOG(N9*12)</f>
        <v>-63.944828929689507</v>
      </c>
      <c r="L70" s="219">
        <f>10*LOG((L67+O67)*10^-9)+10*LOG(O9*12)</f>
        <v>-63.944828929689507</v>
      </c>
      <c r="M70" s="220">
        <f>10*LOG((M67+P67)*10^-9)+10*LOG(P9*12)</f>
        <v>-56.154731433710595</v>
      </c>
      <c r="N70" s="218"/>
      <c r="O70" s="219"/>
      <c r="P70" s="220"/>
      <c r="Q70" s="8"/>
      <c r="R70" s="8"/>
      <c r="S70" s="8"/>
      <c r="T70" s="8"/>
      <c r="U70" s="22"/>
    </row>
    <row r="71" spans="1:21" ht="13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ht="13">
      <c r="A73" s="9" t="s">
        <v>29</v>
      </c>
      <c r="B73" s="11"/>
      <c r="C73" s="112"/>
      <c r="D73" s="248" t="s">
        <v>70</v>
      </c>
      <c r="E73" s="249"/>
      <c r="F73" s="250"/>
      <c r="G73" s="248" t="s">
        <v>83</v>
      </c>
      <c r="H73" s="249"/>
      <c r="I73" s="250"/>
      <c r="J73" s="185"/>
      <c r="K73" s="248" t="s">
        <v>80</v>
      </c>
      <c r="L73" s="249"/>
      <c r="M73" s="250"/>
      <c r="N73" s="248" t="s">
        <v>84</v>
      </c>
      <c r="O73" s="249"/>
      <c r="P73" s="250"/>
      <c r="Q73" s="257" t="s">
        <v>18</v>
      </c>
      <c r="R73" s="258"/>
      <c r="S73" s="250"/>
      <c r="T73" s="91" t="s">
        <v>69</v>
      </c>
      <c r="U73" s="13" t="s">
        <v>68</v>
      </c>
    </row>
    <row r="74" spans="1:21" ht="13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ht="13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ht="13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ht="13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ht="13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>
      <c r="A84" s="34" t="s">
        <v>75</v>
      </c>
      <c r="B84" s="85" t="s">
        <v>42</v>
      </c>
      <c r="C84" s="113"/>
      <c r="D84" s="84">
        <f>D85-Q85</f>
        <v>-60.004694171083457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-86.455128886876054</v>
      </c>
      <c r="U84" s="183" t="s">
        <v>101</v>
      </c>
    </row>
    <row r="85" spans="1:21" ht="13">
      <c r="A85" s="37" t="s">
        <v>77</v>
      </c>
      <c r="B85" s="85" t="s">
        <v>42</v>
      </c>
      <c r="C85" s="113"/>
      <c r="D85" s="48">
        <f>D70</f>
        <v>-58.489424299143309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>
      <c r="A86" s="34" t="s">
        <v>78</v>
      </c>
      <c r="B86" s="85" t="s">
        <v>42</v>
      </c>
      <c r="C86" s="113"/>
      <c r="D86" s="84">
        <f>D85+Q85</f>
        <v>-56.97415442720316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ht="13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ht="13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ht="13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Q28:S28"/>
    <mergeCell ref="D29:F29"/>
    <mergeCell ref="G29:I29"/>
    <mergeCell ref="K29:M29"/>
    <mergeCell ref="N29:P29"/>
    <mergeCell ref="C28:P28"/>
    <mergeCell ref="C21:P21"/>
    <mergeCell ref="D22:F22"/>
    <mergeCell ref="G22:I22"/>
    <mergeCell ref="K22:M22"/>
    <mergeCell ref="N22:P22"/>
    <mergeCell ref="K2:M2"/>
    <mergeCell ref="N2:P2"/>
    <mergeCell ref="D13:F13"/>
    <mergeCell ref="G13:I13"/>
    <mergeCell ref="K13:M13"/>
    <mergeCell ref="N13:P13"/>
    <mergeCell ref="D2:F2"/>
    <mergeCell ref="G2:I2"/>
    <mergeCell ref="Q73:S73"/>
    <mergeCell ref="D57:F57"/>
    <mergeCell ref="G57:I57"/>
    <mergeCell ref="K57:M57"/>
    <mergeCell ref="N57:P57"/>
    <mergeCell ref="D73:F73"/>
    <mergeCell ref="G73:I73"/>
    <mergeCell ref="K73:M73"/>
    <mergeCell ref="N73:P73"/>
  </mergeCells>
  <phoneticPr fontId="18" type="noConversion"/>
  <conditionalFormatting sqref="U96">
    <cfRule type="cellIs" dxfId="15" priority="22" stopIfTrue="1" operator="equal">
      <formula>"Yes"</formula>
    </cfRule>
    <cfRule type="cellIs" dxfId="14" priority="23" stopIfTrue="1" operator="notEqual">
      <formula>"Yes"</formula>
    </cfRule>
  </conditionalFormatting>
  <conditionalFormatting sqref="G76">
    <cfRule type="cellIs" dxfId="13" priority="6" stopIfTrue="1" operator="lessThan">
      <formula>$T$76</formula>
    </cfRule>
  </conditionalFormatting>
  <conditionalFormatting sqref="G80">
    <cfRule type="cellIs" dxfId="12" priority="5" stopIfTrue="1" operator="lessThan">
      <formula>$T$80</formula>
    </cfRule>
  </conditionalFormatting>
  <conditionalFormatting sqref="D84">
    <cfRule type="cellIs" dxfId="11" priority="4" stopIfTrue="1" operator="lessThan">
      <formula>$T$84</formula>
    </cfRule>
  </conditionalFormatting>
  <conditionalFormatting sqref="D86">
    <cfRule type="cellIs" dxfId="10" priority="3" stopIfTrue="1" operator="greaterThan">
      <formula>$T$86</formula>
    </cfRule>
  </conditionalFormatting>
  <conditionalFormatting sqref="P88">
    <cfRule type="cellIs" dxfId="9" priority="2" stopIfTrue="1" operator="lessThan">
      <formula>$T$88</formula>
    </cfRule>
  </conditionalFormatting>
  <conditionalFormatting sqref="P92">
    <cfRule type="cellIs" dxfId="8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6"/>
  <sheetViews>
    <sheetView zoomScale="115" zoomScaleNormal="115" workbookViewId="0">
      <pane xSplit="41310" ySplit="17130" topLeftCell="B82"/>
      <selection activeCell="L69" sqref="L69"/>
      <selection pane="topRight" activeCell="C87" sqref="C87"/>
      <selection pane="bottomLeft" activeCell="A101" sqref="A101"/>
      <selection pane="bottomRight" activeCell="C82" sqref="C82"/>
    </sheetView>
  </sheetViews>
  <sheetFormatPr defaultColWidth="10.7265625" defaultRowHeight="12.5"/>
  <cols>
    <col min="1" max="1" width="40.453125" style="7" customWidth="1"/>
    <col min="2" max="20" width="10.7265625" style="7"/>
    <col min="21" max="21" width="41.7265625" style="7" customWidth="1"/>
    <col min="22" max="16384" width="10.7265625" style="7"/>
  </cols>
  <sheetData>
    <row r="1" spans="1:21" ht="13" thickBot="1"/>
    <row r="2" spans="1:21" ht="13">
      <c r="A2" s="9" t="s">
        <v>11</v>
      </c>
      <c r="B2" s="10"/>
      <c r="C2" s="185" t="s">
        <v>35</v>
      </c>
      <c r="D2" s="248" t="s">
        <v>70</v>
      </c>
      <c r="E2" s="249"/>
      <c r="F2" s="250"/>
      <c r="G2" s="248" t="s">
        <v>83</v>
      </c>
      <c r="H2" s="249"/>
      <c r="I2" s="250"/>
      <c r="J2" s="100" t="s">
        <v>35</v>
      </c>
      <c r="K2" s="248" t="s">
        <v>80</v>
      </c>
      <c r="L2" s="249"/>
      <c r="M2" s="250"/>
      <c r="N2" s="248" t="s">
        <v>84</v>
      </c>
      <c r="O2" s="249"/>
      <c r="P2" s="250"/>
      <c r="Q2" s="81"/>
      <c r="R2" s="81"/>
      <c r="S2" s="81"/>
      <c r="T2" s="81"/>
      <c r="U2" s="13" t="s">
        <v>0</v>
      </c>
    </row>
    <row r="3" spans="1:21" ht="13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ht="13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ht="13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112</v>
      </c>
    </row>
    <row r="6" spans="1:21" ht="13">
      <c r="A6" s="101" t="s">
        <v>38</v>
      </c>
      <c r="B6" s="103" t="s">
        <v>39</v>
      </c>
      <c r="C6" s="15"/>
      <c r="D6" s="180">
        <v>20</v>
      </c>
      <c r="E6" s="187">
        <f t="shared" si="0"/>
        <v>20</v>
      </c>
      <c r="F6" s="143">
        <f t="shared" si="0"/>
        <v>20</v>
      </c>
      <c r="G6" s="74"/>
      <c r="H6" s="25"/>
      <c r="I6" s="138"/>
      <c r="J6" s="25"/>
      <c r="K6" s="180">
        <v>20</v>
      </c>
      <c r="L6" s="187">
        <f t="shared" si="1"/>
        <v>20</v>
      </c>
      <c r="M6" s="143">
        <f t="shared" si="1"/>
        <v>20</v>
      </c>
      <c r="N6" s="74"/>
      <c r="O6" s="25"/>
      <c r="P6" s="138"/>
      <c r="Q6" s="69"/>
      <c r="R6" s="69"/>
      <c r="S6" s="69"/>
      <c r="T6" s="17"/>
      <c r="U6" s="22" t="s">
        <v>112</v>
      </c>
    </row>
    <row r="7" spans="1:21" ht="13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113</v>
      </c>
    </row>
    <row r="8" spans="1:21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113</v>
      </c>
    </row>
    <row r="9" spans="1:21">
      <c r="A9" s="19" t="s">
        <v>49</v>
      </c>
      <c r="B9" s="20"/>
      <c r="C9" s="20"/>
      <c r="D9" s="105"/>
      <c r="E9" s="18"/>
      <c r="F9" s="20"/>
      <c r="G9" s="181">
        <v>51</v>
      </c>
      <c r="H9" s="189">
        <f>$G9</f>
        <v>51</v>
      </c>
      <c r="I9" s="144">
        <f>$G9</f>
        <v>51</v>
      </c>
      <c r="J9" s="189"/>
      <c r="K9" s="105"/>
      <c r="L9" s="18"/>
      <c r="M9" s="20"/>
      <c r="N9" s="181">
        <v>51</v>
      </c>
      <c r="O9" s="189">
        <f>$N9</f>
        <v>51</v>
      </c>
      <c r="P9" s="144">
        <f>$N9</f>
        <v>51</v>
      </c>
      <c r="Q9" s="21"/>
      <c r="R9" s="21"/>
      <c r="S9" s="21"/>
      <c r="T9" s="21"/>
      <c r="U9" s="182" t="s">
        <v>114</v>
      </c>
    </row>
    <row r="10" spans="1:21" ht="13.5" thickBot="1">
      <c r="A10" s="229" t="s">
        <v>111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" thickBot="1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ht="13">
      <c r="A13" s="9" t="s">
        <v>20</v>
      </c>
      <c r="B13" s="27"/>
      <c r="C13" s="27"/>
      <c r="D13" s="248" t="s">
        <v>70</v>
      </c>
      <c r="E13" s="249"/>
      <c r="F13" s="250"/>
      <c r="G13" s="248" t="s">
        <v>83</v>
      </c>
      <c r="H13" s="249"/>
      <c r="I13" s="250"/>
      <c r="J13" s="185"/>
      <c r="K13" s="248" t="s">
        <v>80</v>
      </c>
      <c r="L13" s="249"/>
      <c r="M13" s="250"/>
      <c r="N13" s="248" t="s">
        <v>84</v>
      </c>
      <c r="O13" s="249"/>
      <c r="P13" s="250"/>
      <c r="Q13" s="28"/>
      <c r="R13" s="28"/>
      <c r="S13" s="28"/>
      <c r="T13" s="28"/>
      <c r="U13" s="13" t="s">
        <v>0</v>
      </c>
    </row>
    <row r="14" spans="1:21" ht="13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" thickBot="1">
      <c r="A18" s="196" t="s">
        <v>33</v>
      </c>
      <c r="B18" s="83" t="s">
        <v>42</v>
      </c>
      <c r="C18" s="83"/>
      <c r="D18" s="146">
        <f>10*LOG((D15+G15)*10^-9)+10*LOG(G9*12)</f>
        <v>-61.666781190811641</v>
      </c>
      <c r="E18" s="197">
        <f>10*LOG((E15+H15)*10^-9)+10*LOG(H9*12)</f>
        <v>-67.122185821357846</v>
      </c>
      <c r="F18" s="133">
        <f>10*LOG((F15+I15)*10^-9)+10*LOG(I9*12)</f>
        <v>-67.122185821357846</v>
      </c>
      <c r="G18" s="147"/>
      <c r="H18" s="78"/>
      <c r="I18" s="142"/>
      <c r="J18" s="198"/>
      <c r="K18" s="146">
        <f>10*LOG((K15+N15)*10^-9)+10*LOG(N9*12)</f>
        <v>-67.122185821357846</v>
      </c>
      <c r="L18" s="197">
        <f>10*LOG((L15+O15)*10^-9)+10*LOG(O9*12)</f>
        <v>-67.122185821357846</v>
      </c>
      <c r="M18" s="133">
        <f>10*LOG((M15+P15)*10^-9)+10*LOG(P9*12)</f>
        <v>-59.332088325378926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>
      <c r="N19" s="47"/>
      <c r="O19" s="47"/>
      <c r="P19" s="47"/>
    </row>
    <row r="20" spans="1:21" ht="13.5" thickBot="1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>
      <c r="A21" s="9" t="s">
        <v>22</v>
      </c>
      <c r="B21" s="27"/>
      <c r="C21" s="251" t="s">
        <v>48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3"/>
      <c r="Q21" s="150"/>
      <c r="R21" s="12"/>
      <c r="S21" s="12"/>
      <c r="T21" s="10"/>
      <c r="U21" s="200" t="s">
        <v>0</v>
      </c>
    </row>
    <row r="22" spans="1:21" ht="13">
      <c r="A22" s="29"/>
      <c r="B22" s="20"/>
      <c r="C22" s="112"/>
      <c r="D22" s="248" t="s">
        <v>70</v>
      </c>
      <c r="E22" s="249"/>
      <c r="F22" s="250"/>
      <c r="G22" s="248" t="s">
        <v>83</v>
      </c>
      <c r="H22" s="249"/>
      <c r="I22" s="254"/>
      <c r="J22" s="100"/>
      <c r="K22" s="248" t="s">
        <v>80</v>
      </c>
      <c r="L22" s="249"/>
      <c r="M22" s="250"/>
      <c r="N22" s="248" t="s">
        <v>84</v>
      </c>
      <c r="O22" s="249"/>
      <c r="P22" s="250"/>
      <c r="Q22" s="19"/>
      <c r="R22" s="8"/>
      <c r="S22" s="8"/>
      <c r="T22" s="57"/>
      <c r="U22" s="201"/>
    </row>
    <row r="23" spans="1:21" ht="13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" thickBot="1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>
      <c r="A28" s="9" t="s">
        <v>25</v>
      </c>
      <c r="B28" s="11"/>
      <c r="C28" s="251" t="s">
        <v>48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3"/>
      <c r="Q28" s="255" t="s">
        <v>18</v>
      </c>
      <c r="R28" s="256"/>
      <c r="S28" s="253"/>
      <c r="T28" s="115"/>
      <c r="U28" s="173" t="s">
        <v>0</v>
      </c>
    </row>
    <row r="29" spans="1:21" ht="13">
      <c r="A29" s="29"/>
      <c r="B29" s="18"/>
      <c r="C29" s="88"/>
      <c r="D29" s="248" t="s">
        <v>70</v>
      </c>
      <c r="E29" s="249"/>
      <c r="F29" s="250"/>
      <c r="G29" s="248" t="s">
        <v>83</v>
      </c>
      <c r="H29" s="249"/>
      <c r="I29" s="250"/>
      <c r="J29" s="100"/>
      <c r="K29" s="248" t="s">
        <v>80</v>
      </c>
      <c r="L29" s="249"/>
      <c r="M29" s="250"/>
      <c r="N29" s="248" t="s">
        <v>84</v>
      </c>
      <c r="O29" s="249"/>
      <c r="P29" s="250"/>
      <c r="Q29" s="106"/>
      <c r="R29" s="81"/>
      <c r="S29" s="115"/>
      <c r="T29" s="153"/>
      <c r="U29" s="15"/>
    </row>
    <row r="30" spans="1:21" ht="13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4.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ht="13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ht="13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ht="13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ht="13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ht="13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ht="13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ht="13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ht="13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ht="13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ht="13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ht="13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ht="13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ht="13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ht="13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>
      <c r="A52" s="214"/>
      <c r="N52" s="47"/>
      <c r="O52" s="47"/>
      <c r="P52" s="47"/>
    </row>
    <row r="53" spans="1:21" ht="13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ht="13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" thickBot="1">
      <c r="N56" s="47"/>
      <c r="O56" s="47"/>
      <c r="P56" s="47"/>
      <c r="Q56" s="43"/>
      <c r="R56" s="43"/>
      <c r="S56" s="43"/>
      <c r="T56" s="43"/>
    </row>
    <row r="57" spans="1:21" ht="13">
      <c r="A57" s="9" t="s">
        <v>27</v>
      </c>
      <c r="B57" s="62"/>
      <c r="C57" s="100" t="s">
        <v>35</v>
      </c>
      <c r="D57" s="248" t="s">
        <v>70</v>
      </c>
      <c r="E57" s="249"/>
      <c r="F57" s="250"/>
      <c r="G57" s="248" t="s">
        <v>83</v>
      </c>
      <c r="H57" s="249"/>
      <c r="I57" s="250"/>
      <c r="J57" s="100" t="s">
        <v>35</v>
      </c>
      <c r="K57" s="248" t="s">
        <v>80</v>
      </c>
      <c r="L57" s="249"/>
      <c r="M57" s="250"/>
      <c r="N57" s="248" t="s">
        <v>84</v>
      </c>
      <c r="O57" s="249"/>
      <c r="P57" s="250"/>
      <c r="Q57" s="12"/>
      <c r="R57" s="12"/>
      <c r="S57" s="12"/>
      <c r="T57" s="12"/>
      <c r="U57" s="13" t="s">
        <v>0</v>
      </c>
    </row>
    <row r="58" spans="1:21" ht="13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ht="13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ht="13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ht="13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ht="13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ht="13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5" thickBot="1">
      <c r="A70" s="217" t="s">
        <v>33</v>
      </c>
      <c r="B70" s="83" t="s">
        <v>42</v>
      </c>
      <c r="C70" s="83"/>
      <c r="D70" s="218">
        <f>10*LOG((D67+G67)*10^-9)+10*LOG(G9*12)</f>
        <v>-61.666781190811641</v>
      </c>
      <c r="E70" s="219">
        <f>10*LOG((E67+H67)*10^-9)+10*LOG(H9*12)</f>
        <v>-67.122185821357846</v>
      </c>
      <c r="F70" s="220">
        <f>10*LOG((F67+I67)*10^-9)+10*LOG(I9*12)</f>
        <v>-67.122185821357846</v>
      </c>
      <c r="G70" s="218"/>
      <c r="H70" s="219"/>
      <c r="I70" s="220"/>
      <c r="J70" s="221"/>
      <c r="K70" s="218">
        <f>10*LOG((K67+N67)*10^-9)+10*LOG(N9*12)</f>
        <v>-67.122185821357846</v>
      </c>
      <c r="L70" s="219">
        <f>10*LOG((L67+O67)*10^-9)+10*LOG(O9*12)</f>
        <v>-67.122185821357846</v>
      </c>
      <c r="M70" s="220">
        <f>10*LOG((M67+P67)*10^-9)+10*LOG(P9*12)</f>
        <v>-59.332088325378926</v>
      </c>
      <c r="N70" s="218"/>
      <c r="O70" s="219"/>
      <c r="P70" s="220"/>
      <c r="Q70" s="8"/>
      <c r="R70" s="8"/>
      <c r="S70" s="8"/>
      <c r="T70" s="8"/>
      <c r="U70" s="22"/>
    </row>
    <row r="71" spans="1:21" ht="13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ht="13">
      <c r="A73" s="9" t="s">
        <v>29</v>
      </c>
      <c r="B73" s="11"/>
      <c r="C73" s="112"/>
      <c r="D73" s="248" t="s">
        <v>70</v>
      </c>
      <c r="E73" s="249"/>
      <c r="F73" s="250"/>
      <c r="G73" s="248" t="s">
        <v>83</v>
      </c>
      <c r="H73" s="249"/>
      <c r="I73" s="250"/>
      <c r="J73" s="185"/>
      <c r="K73" s="248" t="s">
        <v>80</v>
      </c>
      <c r="L73" s="249"/>
      <c r="M73" s="250"/>
      <c r="N73" s="248" t="s">
        <v>84</v>
      </c>
      <c r="O73" s="249"/>
      <c r="P73" s="250"/>
      <c r="Q73" s="257" t="s">
        <v>18</v>
      </c>
      <c r="R73" s="258"/>
      <c r="S73" s="250"/>
      <c r="T73" s="91" t="s">
        <v>69</v>
      </c>
      <c r="U73" s="13" t="s">
        <v>68</v>
      </c>
    </row>
    <row r="74" spans="1:21" ht="13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ht="13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ht="13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ht="13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ht="13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>
      <c r="A84" s="34" t="s">
        <v>75</v>
      </c>
      <c r="B84" s="85" t="s">
        <v>42</v>
      </c>
      <c r="C84" s="113"/>
      <c r="D84" s="84">
        <f>D85-Q85</f>
        <v>-63.182051062751789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-89.632485778544378</v>
      </c>
      <c r="U84" s="183" t="s">
        <v>101</v>
      </c>
    </row>
    <row r="85" spans="1:21" ht="13">
      <c r="A85" s="37" t="s">
        <v>77</v>
      </c>
      <c r="B85" s="85" t="s">
        <v>42</v>
      </c>
      <c r="C85" s="113"/>
      <c r="D85" s="48">
        <f>D70</f>
        <v>-61.666781190811641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>
      <c r="A86" s="34" t="s">
        <v>78</v>
      </c>
      <c r="B86" s="85" t="s">
        <v>42</v>
      </c>
      <c r="C86" s="113"/>
      <c r="D86" s="84">
        <f>D85+Q85</f>
        <v>-60.151511318871492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ht="13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ht="13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ht="13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D73:F73"/>
    <mergeCell ref="G73:I73"/>
    <mergeCell ref="K73:M73"/>
    <mergeCell ref="N73:P73"/>
    <mergeCell ref="Q73:S73"/>
    <mergeCell ref="Q28:S28"/>
    <mergeCell ref="D29:F29"/>
    <mergeCell ref="G29:I29"/>
    <mergeCell ref="K29:M29"/>
    <mergeCell ref="N29:P29"/>
    <mergeCell ref="D57:F57"/>
    <mergeCell ref="G57:I57"/>
    <mergeCell ref="K57:M57"/>
    <mergeCell ref="N57:P57"/>
    <mergeCell ref="C21:P21"/>
    <mergeCell ref="D22:F22"/>
    <mergeCell ref="G22:I22"/>
    <mergeCell ref="K22:M22"/>
    <mergeCell ref="N22:P22"/>
    <mergeCell ref="C28:P28"/>
    <mergeCell ref="D2:F2"/>
    <mergeCell ref="G2:I2"/>
    <mergeCell ref="K2:M2"/>
    <mergeCell ref="N2:P2"/>
    <mergeCell ref="D13:F13"/>
    <mergeCell ref="G13:I13"/>
    <mergeCell ref="K13:M13"/>
    <mergeCell ref="N13:P13"/>
  </mergeCells>
  <phoneticPr fontId="18" type="noConversion"/>
  <conditionalFormatting sqref="U96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76">
    <cfRule type="cellIs" dxfId="5" priority="6" stopIfTrue="1" operator="lessThan">
      <formula>$T$76</formula>
    </cfRule>
  </conditionalFormatting>
  <conditionalFormatting sqref="G80">
    <cfRule type="cellIs" dxfId="4" priority="5" stopIfTrue="1" operator="lessThan">
      <formula>$T$80</formula>
    </cfRule>
  </conditionalFormatting>
  <conditionalFormatting sqref="D84">
    <cfRule type="cellIs" dxfId="3" priority="4" stopIfTrue="1" operator="lessThan">
      <formula>$T$84</formula>
    </cfRule>
  </conditionalFormatting>
  <conditionalFormatting sqref="D86">
    <cfRule type="cellIs" dxfId="2" priority="3" stopIfTrue="1" operator="greaterThan">
      <formula>$T$86</formula>
    </cfRule>
  </conditionalFormatting>
  <conditionalFormatting sqref="P88">
    <cfRule type="cellIs" dxfId="1" priority="2" stopIfTrue="1" operator="lessThan">
      <formula>$T$88</formula>
    </cfRule>
  </conditionalFormatting>
  <conditionalFormatting sqref="P92">
    <cfRule type="cellIs" dxfId="0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6.3.2.1.2-1</vt:lpstr>
      <vt:lpstr>6.3.2.1.2-3</vt:lpstr>
      <vt:lpstr>16.3.2.1.4-3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2025-07-24T07:21:34Z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(3)JuUy/XHAvZczUk0fffh5TzpZfjFyCp75fgcJ+G8WVC5+taUyhH/kUFRJMGg8m79sDqEAsKpZ
sIaPyxby8HPm4kjwIFntaRAYmABnBf7RgplmfgD3Z1JNA5/9485m5jhD6B81JuXf0SXRb8Dx
GwyPzIU/66eWHq6CStgDQE3cUtuQWS68/kCuLB2i4TQoNzpS5/DsedvY/po4Smp2OaVNsSsY
/5/l5/zQA5f6YnSWJN</vt:lpwstr>
  </property>
  <property fmtid="{D5CDD505-2E9C-101B-9397-08002B2CF9AE}" pid="9" name="_2015_ms_pID_7253431">
    <vt:lpwstr>m9ncSiSlLkaEAF6h377qh4zXrwpAKaZTrSLt5zErLgfob2xILgKzKn
59J8SdfPLwRawPfpDoVrLHQo8i8B7GqwFjTs9R+DEvL3S36MF7qx7WWB6iOfAJUXawK9GZNa
pqeHkFulwlwoPY7aqznguPcVcUdpHUndSiFepQThFWPAG1MryAJn3d1zWma2OamDvncEMEqv
sTxtHjbpAXQU4ixe81P3LmIh6win2UAnXgy9</vt:lpwstr>
  </property>
  <property fmtid="{D5CDD505-2E9C-101B-9397-08002B2CF9AE}" pid="10" name="_2015_ms_pID_7253432">
    <vt:lpwstr>nK4cTSO8G1Gy/xdHh7EKo2Q=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1564644861</vt:lpwstr>
  </property>
</Properties>
</file>